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<sst xmlns="http://schemas.openxmlformats.org/spreadsheetml/2006/main" count="141" uniqueCount="55">
  <si>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</si>
  <si>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</si>
  <si>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</si>
  <si>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</si>
  <si>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</si>
  <si>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</si>
  <si>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</si>
  <si>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</si>
  <si>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</si>
  <si>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</si>
  <si>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</si>
  <si>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</si>
  <si>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</si>
  <si>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Великодворье</t>
  </si>
  <si>
    <t xml:space="preserve"> 0,4 Великодворье ТСН 1 ао RS</t>
  </si>
  <si>
    <t xml:space="preserve"> 0,4 Великодворье ТСН 2 ао RS</t>
  </si>
  <si>
    <t xml:space="preserve"> 10 Великодворье Т 1 ао RS</t>
  </si>
  <si>
    <t xml:space="preserve"> 10 Великодворье Т 1 ап RS</t>
  </si>
  <si>
    <t xml:space="preserve"> 10 Великодворье Т 2 ао RS</t>
  </si>
  <si>
    <t xml:space="preserve"> 10 Великодворье Т 2 ап RS</t>
  </si>
  <si>
    <t xml:space="preserve"> 10 Великодворье-Давыдиха ао RS</t>
  </si>
  <si>
    <t xml:space="preserve"> 10 Великодворье-Давыдиха ап RS</t>
  </si>
  <si>
    <t xml:space="preserve"> 10 Великодворье-Двор ао RS</t>
  </si>
  <si>
    <t xml:space="preserve"> 10 Великодворье-Двор ап RS</t>
  </si>
  <si>
    <t xml:space="preserve"> 10 Великодворье-Ферма ао RS</t>
  </si>
  <si>
    <t xml:space="preserve"> 10 Великодворье-Ферма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</si>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</sst>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182307.636</v>
      </c>
      <c r="C9" s="23">
        <v>182320.72</v>
      </c>
      <c r="D9" s="24">
        <v>1</v>
      </c>
      <c r="E9" s="25">
        <v>13.084</v>
      </c>
      <c r="F9" s="26">
        <v>13.084</v>
      </c>
      <c r="G9" s="26">
        <v>0</v>
      </c>
      <c r="H9" s="27">
        <v>0</v>
      </c>
    </row>
    <row r="10" spans="1:10" x14ac:dyDescent="0.25">
      <c r="A10" s="28" t="s">
        <v>15</v>
      </c>
      <c r="B10" s="29"/>
      <c r="C10" s="29"/>
      <c r="D10" s="30">
        <v>1</v>
      </c>
      <c r="E10" s="31"/>
      <c r="F10" s="32"/>
      <c r="G10" s="32"/>
      <c r="H10" s="33"/>
    </row>
    <row r="11" spans="1:10" x14ac:dyDescent="0.25">
      <c r="A11" s="28" t="s">
        <v>16</v>
      </c>
      <c r="B11" s="29">
        <v>3.8125</v>
      </c>
      <c r="C11" s="29">
        <v>3.8125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4618.9946</v>
      </c>
      <c r="C12" s="29">
        <v>4620.4009999999998</v>
      </c>
      <c r="D12" s="30">
        <v>2000</v>
      </c>
      <c r="E12" s="31">
        <v>2812.8</v>
      </c>
      <c r="F12" s="32">
        <v>2812.8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1.0843</v>
      </c>
      <c r="C13" s="29">
        <v>1.0843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3403.2152999999998</v>
      </c>
      <c r="C14" s="29">
        <v>3403.2152999999998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2467.8647000000001</v>
      </c>
      <c r="C15" s="29">
        <v>2468.0428999999999</v>
      </c>
      <c r="D15" s="30">
        <v>1000</v>
      </c>
      <c r="E15" s="31">
        <v>178.2</v>
      </c>
      <c r="F15" s="32">
        <v>178.2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404.74189999999999</v>
      </c>
      <c r="C16" s="29">
        <v>404.74189999999999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5723.0102999999999</v>
      </c>
      <c r="C17" s="29">
        <v>5723.8819000000003</v>
      </c>
      <c r="D17" s="30">
        <v>1000</v>
      </c>
      <c r="E17" s="31">
        <v>871.6</v>
      </c>
      <c r="F17" s="32">
        <v>871.6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5.28E-2</v>
      </c>
      <c r="C18" s="29">
        <v>5.28E-2</v>
      </c>
      <c r="D18" s="30">
        <v>1000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8385.9068000000007</v>
      </c>
      <c r="C19" s="29">
        <v>8387.7070999999996</v>
      </c>
      <c r="D19" s="30">
        <v>1000</v>
      </c>
      <c r="E19" s="31">
        <v>1800.3</v>
      </c>
      <c r="F19" s="32">
        <v>1800.3</v>
      </c>
      <c r="G19" s="32">
        <v>0</v>
      </c>
      <c r="H19" s="33">
        <v>0</v>
      </c>
    </row>
    <row r="20" spans="1:8" ht="16.5" thickBot="1" x14ac:dyDescent="0.3">
      <c r="A20" s="34" t="s">
        <v>25</v>
      </c>
      <c r="B20" s="35">
        <v>2.7400000000000001E-2</v>
      </c>
      <c r="C20" s="35">
        <v>2.7400000000000001E-2</v>
      </c>
      <c r="D20" s="36">
        <v>1000</v>
      </c>
      <c r="E20" s="37">
        <v>0</v>
      </c>
      <c r="F20" s="38">
        <v>0</v>
      </c>
      <c r="G20" s="38">
        <v>0</v>
      </c>
      <c r="H20" s="39"/>
    </row>
    <row r="21" spans="1:8" x14ac:dyDescent="0.25">
      <c r="E21" s="40">
        <f>SUM(E9:E20)</f>
        <v>5675.9839999999995</v>
      </c>
      <c r="F21" s="41">
        <f>SUM(F9:F20)</f>
        <v>5675.9839999999995</v>
      </c>
      <c r="G21" s="41">
        <f>SUM(G9:G20)</f>
        <v>0</v>
      </c>
    </row>
    <row r="26" spans="1:8" ht="12.75" x14ac:dyDescent="0.2">
      <c r="A26" s="42"/>
      <c r="B26" s="42"/>
      <c r="C26" s="42"/>
      <c r="D26" s="42"/>
      <c r="E26" s="42"/>
      <c r="F26" s="42"/>
      <c r="G26" s="42"/>
      <c r="H26" s="42"/>
    </row>
    <row r="27" spans="1:8" ht="25.5" x14ac:dyDescent="0.2">
      <c r="A27" s="121" t="s">
        <v>1</v>
      </c>
      <c r="B27" s="121"/>
      <c r="C27" s="121"/>
      <c r="D27" s="121"/>
      <c r="E27" s="121"/>
      <c r="F27" s="121"/>
      <c r="G27" s="121"/>
      <c r="H27" s="121"/>
    </row>
    <row r="28" spans="1:8" ht="18.75" x14ac:dyDescent="0.2">
      <c r="A28" s="44"/>
      <c r="B28" s="49"/>
      <c r="C28" s="49"/>
      <c r="D28" s="48"/>
      <c r="E28" s="51"/>
      <c r="F28" s="45"/>
      <c r="G28" s="45"/>
      <c r="H28" s="42"/>
    </row>
    <row r="29" spans="1:8" x14ac:dyDescent="0.2">
      <c r="A29" s="42"/>
      <c r="B29" s="50"/>
      <c r="C29" s="50"/>
      <c r="D29" s="42"/>
      <c r="E29" s="52"/>
      <c r="F29" s="42"/>
      <c r="G29" s="42"/>
      <c r="H29" s="46" t="s">
        <v>26</v>
      </c>
    </row>
    <row r="30" spans="1:8" ht="18.75" x14ac:dyDescent="0.2">
      <c r="A30" s="43" t="s">
        <v>13</v>
      </c>
      <c r="B30" s="50"/>
      <c r="C30" s="50"/>
      <c r="D30" s="42"/>
      <c r="E30" s="52"/>
      <c r="F30" s="42"/>
      <c r="G30" s="42"/>
      <c r="H30" s="47" t="s">
        <v>12</v>
      </c>
    </row>
    <row r="31" spans="1:8" ht="13.5" thickBot="1" x14ac:dyDescent="0.25">
      <c r="A31" s="42"/>
      <c r="B31" s="42"/>
      <c r="C31" s="42"/>
      <c r="D31" s="42"/>
      <c r="E31" s="42"/>
      <c r="F31" s="42"/>
      <c r="G31" s="42"/>
      <c r="H31" s="42"/>
    </row>
    <row r="32" spans="1:8" ht="63" x14ac:dyDescent="0.2">
      <c r="A32" s="122" t="s">
        <v>0</v>
      </c>
      <c r="B32" s="124" t="s">
        <v>2</v>
      </c>
      <c r="C32" s="124" t="s">
        <v>3</v>
      </c>
      <c r="D32" s="126" t="s">
        <v>6</v>
      </c>
      <c r="E32" s="53" t="s">
        <v>10</v>
      </c>
      <c r="F32" s="53" t="s">
        <v>9</v>
      </c>
      <c r="G32" s="53" t="s">
        <v>7</v>
      </c>
      <c r="H32" s="128" t="s">
        <v>4</v>
      </c>
    </row>
    <row r="33" spans="1:8" ht="16.5" thickBot="1" x14ac:dyDescent="0.25">
      <c r="A33" s="123"/>
      <c r="B33" s="125"/>
      <c r="C33" s="125"/>
      <c r="D33" s="127"/>
      <c r="E33" s="54" t="s">
        <v>27</v>
      </c>
      <c r="F33" s="54" t="s">
        <v>27</v>
      </c>
      <c r="G33" s="54" t="s">
        <v>27</v>
      </c>
      <c r="H33" s="129"/>
    </row>
    <row r="34" spans="1:8" x14ac:dyDescent="0.25">
      <c r="A34" s="55" t="s">
        <v>14</v>
      </c>
      <c r="B34" s="56"/>
      <c r="C34" s="56"/>
      <c r="D34" s="57">
        <v>1</v>
      </c>
      <c r="E34" s="58"/>
      <c r="F34" s="59"/>
      <c r="G34" s="59"/>
      <c r="H34" s="60"/>
    </row>
    <row r="35" spans="1:8" x14ac:dyDescent="0.25">
      <c r="A35" s="61" t="s">
        <v>15</v>
      </c>
      <c r="B35" s="62"/>
      <c r="C35" s="62"/>
      <c r="D35" s="63">
        <v>1</v>
      </c>
      <c r="E35" s="64"/>
      <c r="F35" s="65"/>
      <c r="G35" s="65"/>
      <c r="H35" s="66"/>
    </row>
    <row r="36" spans="1:8" x14ac:dyDescent="0.25">
      <c r="A36" s="61" t="s">
        <v>16</v>
      </c>
      <c r="B36" s="62">
        <v>4.2249999999999996</v>
      </c>
      <c r="C36" s="62">
        <v>4.2249999999999996</v>
      </c>
      <c r="D36" s="63">
        <v>2000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17</v>
      </c>
      <c r="B37" s="62">
        <v>1802.8541</v>
      </c>
      <c r="C37" s="62">
        <v>1803.38</v>
      </c>
      <c r="D37" s="63">
        <v>2000</v>
      </c>
      <c r="E37" s="64">
        <v>1051.8</v>
      </c>
      <c r="F37" s="65">
        <v>1052</v>
      </c>
      <c r="G37" s="65">
        <v>-0.2</v>
      </c>
      <c r="H37" s="66">
        <v>-0.02</v>
      </c>
    </row>
    <row r="38" spans="1:8" x14ac:dyDescent="0.25">
      <c r="A38" s="61" t="s">
        <v>18</v>
      </c>
      <c r="B38" s="62">
        <v>1.9494</v>
      </c>
      <c r="C38" s="62">
        <v>1.9494</v>
      </c>
      <c r="D38" s="63">
        <v>2000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19</v>
      </c>
      <c r="B39" s="62">
        <v>931.68100000000004</v>
      </c>
      <c r="C39" s="62">
        <v>931.68100000000004</v>
      </c>
      <c r="D39" s="63">
        <v>2000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20</v>
      </c>
      <c r="B40" s="62">
        <v>524.00260000000003</v>
      </c>
      <c r="C40" s="62">
        <v>524.04340000000002</v>
      </c>
      <c r="D40" s="63">
        <v>1000</v>
      </c>
      <c r="E40" s="64">
        <v>40.799999999999997</v>
      </c>
      <c r="F40" s="65">
        <v>40.799999999999997</v>
      </c>
      <c r="G40" s="65">
        <v>0</v>
      </c>
      <c r="H40" s="66">
        <v>0</v>
      </c>
    </row>
    <row r="41" spans="1:8" x14ac:dyDescent="0.25">
      <c r="A41" s="61" t="s">
        <v>21</v>
      </c>
      <c r="B41" s="62">
        <v>205.49799999999999</v>
      </c>
      <c r="C41" s="62">
        <v>205.50190000000001</v>
      </c>
      <c r="D41" s="63">
        <v>1000</v>
      </c>
      <c r="E41" s="64">
        <v>3.9</v>
      </c>
      <c r="F41" s="65">
        <v>3.9</v>
      </c>
      <c r="G41" s="65">
        <v>0</v>
      </c>
      <c r="H41" s="66">
        <v>0</v>
      </c>
    </row>
    <row r="42" spans="1:8" x14ac:dyDescent="0.25">
      <c r="A42" s="61" t="s">
        <v>22</v>
      </c>
      <c r="B42" s="62">
        <v>2016.9507000000001</v>
      </c>
      <c r="C42" s="62">
        <v>2017.3298</v>
      </c>
      <c r="D42" s="63">
        <v>1000</v>
      </c>
      <c r="E42" s="64">
        <v>379.1</v>
      </c>
      <c r="F42" s="65">
        <v>379.1</v>
      </c>
      <c r="G42" s="65">
        <v>0</v>
      </c>
      <c r="H42" s="66">
        <v>0</v>
      </c>
    </row>
    <row r="43" spans="1:8" x14ac:dyDescent="0.25">
      <c r="A43" s="61" t="s">
        <v>23</v>
      </c>
      <c r="B43" s="62">
        <v>7.7899999999999997E-2</v>
      </c>
      <c r="C43" s="62">
        <v>7.7899999999999997E-2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24</v>
      </c>
      <c r="B44" s="62">
        <v>4187.5811999999996</v>
      </c>
      <c r="C44" s="62">
        <v>4188.5268999999998</v>
      </c>
      <c r="D44" s="63">
        <v>1000</v>
      </c>
      <c r="E44" s="64">
        <v>945.7</v>
      </c>
      <c r="F44" s="65">
        <v>945.7</v>
      </c>
      <c r="G44" s="65">
        <v>0</v>
      </c>
      <c r="H44" s="66">
        <v>0</v>
      </c>
    </row>
    <row r="45" spans="1:8" ht="16.5" thickBot="1" x14ac:dyDescent="0.3">
      <c r="A45" s="67" t="s">
        <v>25</v>
      </c>
      <c r="B45" s="68">
        <v>3.4099999999999998E-2</v>
      </c>
      <c r="C45" s="68">
        <v>3.4099999999999998E-2</v>
      </c>
      <c r="D45" s="69">
        <v>1000</v>
      </c>
      <c r="E45" s="70">
        <v>0</v>
      </c>
      <c r="F45" s="71">
        <v>0</v>
      </c>
      <c r="G45" s="71">
        <v>0</v>
      </c>
      <c r="H45" s="72"/>
    </row>
    <row r="46" spans="1:8" x14ac:dyDescent="0.2">
      <c r="A46" s="42"/>
      <c r="B46" s="42"/>
      <c r="C46" s="42"/>
      <c r="D46" s="42"/>
      <c r="E46" s="73">
        <v>2421.3000000000002</v>
      </c>
      <c r="F46" s="74">
        <v>2421.5</v>
      </c>
      <c r="G46" s="74">
        <v>-0.2</v>
      </c>
      <c r="H46" s="42"/>
    </row>
  </sheetData>
  <mergeCells count="12">
    <mergeCell ref="A2:H2"/>
    <mergeCell ref="A7:A8"/>
    <mergeCell ref="B7:B8"/>
    <mergeCell ref="C7:C8"/>
    <mergeCell ref="D7:D8"/>
    <mergeCell ref="H7:H8"/>
    <mergeCell ref="A27:H27"/>
    <mergeCell ref="A32:A33"/>
    <mergeCell ref="B32:B33"/>
    <mergeCell ref="C32:C33"/>
    <mergeCell ref="D32:D33"/>
    <mergeCell ref="H32:H3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9"/>
  <sheetViews>
    <sheetView workbookViewId="0">
      <selection activeCell="B43" sqref="B43:Y4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28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29</v>
      </c>
      <c r="C7" s="88" t="s">
        <v>30</v>
      </c>
      <c r="D7" s="88" t="s">
        <v>31</v>
      </c>
      <c r="E7" s="88" t="s">
        <v>32</v>
      </c>
      <c r="F7" s="88" t="s">
        <v>33</v>
      </c>
      <c r="G7" s="88" t="s">
        <v>34</v>
      </c>
      <c r="H7" s="88" t="s">
        <v>35</v>
      </c>
      <c r="I7" s="88" t="s">
        <v>36</v>
      </c>
      <c r="J7" s="88" t="s">
        <v>37</v>
      </c>
      <c r="K7" s="88" t="s">
        <v>38</v>
      </c>
      <c r="L7" s="88" t="s">
        <v>39</v>
      </c>
      <c r="M7" s="88" t="s">
        <v>40</v>
      </c>
      <c r="N7" s="88" t="s">
        <v>41</v>
      </c>
      <c r="O7" s="88" t="s">
        <v>42</v>
      </c>
      <c r="P7" s="88" t="s">
        <v>43</v>
      </c>
      <c r="Q7" s="88" t="s">
        <v>44</v>
      </c>
      <c r="R7" s="88" t="s">
        <v>45</v>
      </c>
      <c r="S7" s="88" t="s">
        <v>46</v>
      </c>
      <c r="T7" s="88" t="s">
        <v>47</v>
      </c>
      <c r="U7" s="88" t="s">
        <v>48</v>
      </c>
      <c r="V7" s="88" t="s">
        <v>49</v>
      </c>
      <c r="W7" s="88" t="s">
        <v>50</v>
      </c>
      <c r="X7" s="88" t="s">
        <v>51</v>
      </c>
      <c r="Y7" s="91" t="s">
        <v>52</v>
      </c>
      <c r="Z7" s="89" t="s">
        <v>53</v>
      </c>
    </row>
    <row r="8" spans="1:26" x14ac:dyDescent="0.2">
      <c r="A8" s="78" t="s">
        <v>14</v>
      </c>
      <c r="B8" s="82">
        <v>0.55400000000000005</v>
      </c>
      <c r="C8" s="83">
        <v>0.55000000000000004</v>
      </c>
      <c r="D8" s="83">
        <v>0.55000000000000004</v>
      </c>
      <c r="E8" s="83">
        <v>0.54800000000000004</v>
      </c>
      <c r="F8" s="83">
        <v>0.55200000000000005</v>
      </c>
      <c r="G8" s="83">
        <v>0.55400000000000005</v>
      </c>
      <c r="H8" s="83">
        <v>0.55200000000000005</v>
      </c>
      <c r="I8" s="83">
        <v>0.54400000000000004</v>
      </c>
      <c r="J8" s="83">
        <v>0.53200000000000003</v>
      </c>
      <c r="K8" s="84">
        <v>0.54800000000000004</v>
      </c>
      <c r="L8" s="84">
        <v>0.54800000000000004</v>
      </c>
      <c r="M8" s="84">
        <v>0.54400000000000004</v>
      </c>
      <c r="N8" s="84">
        <v>0.55000000000000004</v>
      </c>
      <c r="O8" s="84">
        <v>0.54200000000000004</v>
      </c>
      <c r="P8" s="84">
        <v>0.54400000000000004</v>
      </c>
      <c r="Q8" s="84">
        <v>0.54400000000000004</v>
      </c>
      <c r="R8" s="84">
        <v>0.54800000000000004</v>
      </c>
      <c r="S8" s="84">
        <v>0.54400000000000004</v>
      </c>
      <c r="T8" s="84">
        <v>0.54200000000000004</v>
      </c>
      <c r="U8" s="84">
        <v>0.53400000000000003</v>
      </c>
      <c r="V8" s="84">
        <v>0.53400000000000003</v>
      </c>
      <c r="W8" s="84">
        <v>0.53800000000000003</v>
      </c>
      <c r="X8" s="84">
        <v>0.54</v>
      </c>
      <c r="Y8" s="92">
        <v>0.54800000000000004</v>
      </c>
      <c r="Z8" s="90">
        <v>13.084000000000001</v>
      </c>
    </row>
    <row r="9" spans="1:26" x14ac:dyDescent="0.2">
      <c r="A9" s="78" t="s">
        <v>15</v>
      </c>
      <c r="B9" s="82"/>
      <c r="C9" s="83"/>
      <c r="D9" s="83"/>
      <c r="E9" s="83"/>
      <c r="F9" s="83"/>
      <c r="G9" s="83"/>
      <c r="H9" s="83"/>
      <c r="I9" s="83"/>
      <c r="J9" s="83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92"/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66.2</v>
      </c>
      <c r="C11" s="83">
        <v>66.400000000000006</v>
      </c>
      <c r="D11" s="83">
        <v>70.400000000000006</v>
      </c>
      <c r="E11" s="83">
        <v>74</v>
      </c>
      <c r="F11" s="83">
        <v>89.2</v>
      </c>
      <c r="G11" s="83">
        <v>115.2</v>
      </c>
      <c r="H11" s="83">
        <v>135.19999999999999</v>
      </c>
      <c r="I11" s="83">
        <v>152.80000000000001</v>
      </c>
      <c r="J11" s="83">
        <v>168.6</v>
      </c>
      <c r="K11" s="84">
        <v>189.6</v>
      </c>
      <c r="L11" s="84">
        <v>147.80000000000001</v>
      </c>
      <c r="M11" s="84">
        <v>150</v>
      </c>
      <c r="N11" s="84">
        <v>157.20000000000002</v>
      </c>
      <c r="O11" s="84">
        <v>117</v>
      </c>
      <c r="P11" s="84">
        <v>107.2</v>
      </c>
      <c r="Q11" s="84">
        <v>96</v>
      </c>
      <c r="R11" s="84">
        <v>102.2</v>
      </c>
      <c r="S11" s="84">
        <v>135</v>
      </c>
      <c r="T11" s="84">
        <v>151.20000000000002</v>
      </c>
      <c r="U11" s="84">
        <v>137.4</v>
      </c>
      <c r="V11" s="84">
        <v>120.60000000000001</v>
      </c>
      <c r="W11" s="84">
        <v>100.60000000000001</v>
      </c>
      <c r="X11" s="84">
        <v>84.4</v>
      </c>
      <c r="Y11" s="92">
        <v>78.600000000000009</v>
      </c>
      <c r="Z11" s="97">
        <v>2812.7999999999997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5.4</v>
      </c>
      <c r="C14" s="83">
        <v>6</v>
      </c>
      <c r="D14" s="83">
        <v>6.8</v>
      </c>
      <c r="E14" s="83">
        <v>4.8</v>
      </c>
      <c r="F14" s="83">
        <v>5.1000000000000005</v>
      </c>
      <c r="G14" s="83">
        <v>7.1000000000000005</v>
      </c>
      <c r="H14" s="83">
        <v>8.8000000000000007</v>
      </c>
      <c r="I14" s="83">
        <v>8.1999999999999993</v>
      </c>
      <c r="J14" s="83">
        <v>9.4</v>
      </c>
      <c r="K14" s="84">
        <v>7.1000000000000005</v>
      </c>
      <c r="L14" s="84">
        <v>8</v>
      </c>
      <c r="M14" s="84">
        <v>8.3000000000000007</v>
      </c>
      <c r="N14" s="84">
        <v>10</v>
      </c>
      <c r="O14" s="84">
        <v>8.6</v>
      </c>
      <c r="P14" s="84">
        <v>8.7000000000000011</v>
      </c>
      <c r="Q14" s="84">
        <v>9.6</v>
      </c>
      <c r="R14" s="84">
        <v>8.8000000000000007</v>
      </c>
      <c r="S14" s="84">
        <v>7.5</v>
      </c>
      <c r="T14" s="84">
        <v>8.6</v>
      </c>
      <c r="U14" s="84">
        <v>7.1000000000000005</v>
      </c>
      <c r="V14" s="84">
        <v>7</v>
      </c>
      <c r="W14" s="84">
        <v>6</v>
      </c>
      <c r="X14" s="84">
        <v>6.1000000000000005</v>
      </c>
      <c r="Y14" s="92">
        <v>5.2</v>
      </c>
      <c r="Z14" s="97">
        <v>178.19999999999996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22.5</v>
      </c>
      <c r="C16" s="83">
        <v>20.8</v>
      </c>
      <c r="D16" s="83">
        <v>19</v>
      </c>
      <c r="E16" s="83">
        <v>18.900000000000002</v>
      </c>
      <c r="F16" s="83">
        <v>20.400000000000002</v>
      </c>
      <c r="G16" s="83">
        <v>27.400000000000002</v>
      </c>
      <c r="H16" s="83">
        <v>30.2</v>
      </c>
      <c r="I16" s="83">
        <v>41.1</v>
      </c>
      <c r="J16" s="83">
        <v>56</v>
      </c>
      <c r="K16" s="84">
        <v>57.5</v>
      </c>
      <c r="L16" s="84">
        <v>57</v>
      </c>
      <c r="M16" s="84">
        <v>52.1</v>
      </c>
      <c r="N16" s="84">
        <v>44.5</v>
      </c>
      <c r="O16" s="84">
        <v>34.200000000000003</v>
      </c>
      <c r="P16" s="84">
        <v>40.9</v>
      </c>
      <c r="Q16" s="84">
        <v>32.4</v>
      </c>
      <c r="R16" s="84">
        <v>32.299999999999997</v>
      </c>
      <c r="S16" s="84">
        <v>38.5</v>
      </c>
      <c r="T16" s="84">
        <v>40.1</v>
      </c>
      <c r="U16" s="84">
        <v>41.300000000000004</v>
      </c>
      <c r="V16" s="84">
        <v>41.4</v>
      </c>
      <c r="W16" s="84">
        <v>41.4</v>
      </c>
      <c r="X16" s="84">
        <v>32.700000000000003</v>
      </c>
      <c r="Y16" s="92">
        <v>29</v>
      </c>
      <c r="Z16" s="97">
        <v>871.59999999999991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35.9</v>
      </c>
      <c r="C18" s="83">
        <v>38.1</v>
      </c>
      <c r="D18" s="83">
        <v>43</v>
      </c>
      <c r="E18" s="83">
        <v>48.5</v>
      </c>
      <c r="F18" s="83">
        <v>65.5</v>
      </c>
      <c r="G18" s="83">
        <v>83.3</v>
      </c>
      <c r="H18" s="83">
        <v>98.7</v>
      </c>
      <c r="I18" s="83">
        <v>106.9</v>
      </c>
      <c r="J18" s="83">
        <v>106.4</v>
      </c>
      <c r="K18" s="84">
        <v>128.30000000000001</v>
      </c>
      <c r="L18" s="84">
        <v>85.3</v>
      </c>
      <c r="M18" s="84">
        <v>92.3</v>
      </c>
      <c r="N18" s="84">
        <v>105.60000000000001</v>
      </c>
      <c r="O18" s="84">
        <v>76.900000000000006</v>
      </c>
      <c r="P18" s="84">
        <v>58.7</v>
      </c>
      <c r="Q18" s="84">
        <v>54.4</v>
      </c>
      <c r="R18" s="84">
        <v>61.9</v>
      </c>
      <c r="S18" s="84">
        <v>91.2</v>
      </c>
      <c r="T18" s="84">
        <v>106.2</v>
      </c>
      <c r="U18" s="84">
        <v>91.5</v>
      </c>
      <c r="V18" s="84">
        <v>73.600000000000009</v>
      </c>
      <c r="W18" s="84">
        <v>55.5</v>
      </c>
      <c r="X18" s="84">
        <v>48</v>
      </c>
      <c r="Y18" s="92">
        <v>44.6</v>
      </c>
      <c r="Z18" s="97">
        <v>1800.3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ht="16.5" thickBot="1" x14ac:dyDescent="0.3">
      <c r="A20" s="93" t="s">
        <v>54</v>
      </c>
      <c r="B20" s="94">
        <v>130.554</v>
      </c>
      <c r="C20" s="94">
        <v>131.85</v>
      </c>
      <c r="D20" s="94">
        <v>139.75</v>
      </c>
      <c r="E20" s="94">
        <v>146.74799999999999</v>
      </c>
      <c r="F20" s="94">
        <v>180.75200000000001</v>
      </c>
      <c r="G20" s="94">
        <v>233.55399999999997</v>
      </c>
      <c r="H20" s="94">
        <v>273.452</v>
      </c>
      <c r="I20" s="94">
        <v>309.54399999999998</v>
      </c>
      <c r="J20" s="94">
        <v>340.93200000000002</v>
      </c>
      <c r="K20" s="94">
        <v>383.048</v>
      </c>
      <c r="L20" s="94">
        <v>298.64800000000002</v>
      </c>
      <c r="M20" s="94">
        <v>303.24400000000003</v>
      </c>
      <c r="N20" s="94">
        <v>317.85000000000002</v>
      </c>
      <c r="O20" s="94">
        <v>237.24199999999999</v>
      </c>
      <c r="P20" s="94">
        <v>216.04399999999998</v>
      </c>
      <c r="Q20" s="94">
        <v>192.94399999999999</v>
      </c>
      <c r="R20" s="94">
        <v>205.74800000000002</v>
      </c>
      <c r="S20" s="94">
        <v>272.74400000000003</v>
      </c>
      <c r="T20" s="94">
        <v>306.642</v>
      </c>
      <c r="U20" s="94">
        <v>277.834</v>
      </c>
      <c r="V20" s="94">
        <v>243.13400000000001</v>
      </c>
      <c r="W20" s="94">
        <v>204.03800000000001</v>
      </c>
      <c r="X20" s="94">
        <v>171.74</v>
      </c>
      <c r="Y20" s="95">
        <v>157.94800000000001</v>
      </c>
      <c r="Z20" s="96">
        <v>5675.9839999999995</v>
      </c>
    </row>
    <row r="31" spans="1:26" ht="25.5" x14ac:dyDescent="0.2">
      <c r="A31" s="98"/>
      <c r="B31" s="103"/>
      <c r="C31" s="98"/>
      <c r="D31" s="110" t="s">
        <v>28</v>
      </c>
      <c r="E31" s="103"/>
      <c r="F31" s="103"/>
      <c r="G31" s="103"/>
      <c r="H31" s="103"/>
      <c r="I31" s="103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8.75" x14ac:dyDescent="0.2">
      <c r="A32" s="98"/>
      <c r="B32" s="102"/>
      <c r="C32" s="98"/>
      <c r="D32" s="104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5.75" x14ac:dyDescent="0.2">
      <c r="A33" s="98"/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100" t="s">
        <v>26</v>
      </c>
    </row>
    <row r="34" spans="1:26" ht="18.75" x14ac:dyDescent="0.2">
      <c r="A34" s="109" t="s">
        <v>13</v>
      </c>
      <c r="B34" s="102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9" t="s">
        <v>12</v>
      </c>
    </row>
    <row r="35" spans="1:26" ht="13.5" thickBot="1" x14ac:dyDescent="0.25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6.5" thickBot="1" x14ac:dyDescent="0.25">
      <c r="A36" s="108" t="s">
        <v>0</v>
      </c>
      <c r="B36" s="111" t="s">
        <v>29</v>
      </c>
      <c r="C36" s="111" t="s">
        <v>30</v>
      </c>
      <c r="D36" s="111" t="s">
        <v>31</v>
      </c>
      <c r="E36" s="111" t="s">
        <v>32</v>
      </c>
      <c r="F36" s="111" t="s">
        <v>33</v>
      </c>
      <c r="G36" s="111" t="s">
        <v>34</v>
      </c>
      <c r="H36" s="111" t="s">
        <v>35</v>
      </c>
      <c r="I36" s="111" t="s">
        <v>36</v>
      </c>
      <c r="J36" s="111" t="s">
        <v>37</v>
      </c>
      <c r="K36" s="111" t="s">
        <v>38</v>
      </c>
      <c r="L36" s="111" t="s">
        <v>39</v>
      </c>
      <c r="M36" s="111" t="s">
        <v>40</v>
      </c>
      <c r="N36" s="111" t="s">
        <v>41</v>
      </c>
      <c r="O36" s="111" t="s">
        <v>42</v>
      </c>
      <c r="P36" s="111" t="s">
        <v>43</v>
      </c>
      <c r="Q36" s="111" t="s">
        <v>44</v>
      </c>
      <c r="R36" s="111" t="s">
        <v>45</v>
      </c>
      <c r="S36" s="111" t="s">
        <v>46</v>
      </c>
      <c r="T36" s="111" t="s">
        <v>47</v>
      </c>
      <c r="U36" s="111" t="s">
        <v>48</v>
      </c>
      <c r="V36" s="111" t="s">
        <v>49</v>
      </c>
      <c r="W36" s="111" t="s">
        <v>50</v>
      </c>
      <c r="X36" s="111" t="s">
        <v>51</v>
      </c>
      <c r="Y36" s="114" t="s">
        <v>52</v>
      </c>
      <c r="Z36" s="112" t="s">
        <v>53</v>
      </c>
    </row>
    <row r="37" spans="1:26" x14ac:dyDescent="0.2">
      <c r="A37" s="101" t="s">
        <v>14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13">
        <v>0</v>
      </c>
    </row>
    <row r="38" spans="1:26" x14ac:dyDescent="0.2">
      <c r="A38" s="101" t="s">
        <v>15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15"/>
      <c r="Z38" s="120">
        <v>0</v>
      </c>
    </row>
    <row r="39" spans="1:26" x14ac:dyDescent="0.2">
      <c r="A39" s="101" t="s">
        <v>16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17</v>
      </c>
      <c r="B40" s="105">
        <v>29.6</v>
      </c>
      <c r="C40" s="106">
        <v>25.8</v>
      </c>
      <c r="D40" s="106">
        <v>31.6</v>
      </c>
      <c r="E40" s="106">
        <v>35.6</v>
      </c>
      <c r="F40" s="106">
        <v>30.400000000000002</v>
      </c>
      <c r="G40" s="106">
        <v>51.6</v>
      </c>
      <c r="H40" s="106">
        <v>63.800000000000004</v>
      </c>
      <c r="I40" s="106">
        <v>65.2</v>
      </c>
      <c r="J40" s="106">
        <v>61.2</v>
      </c>
      <c r="K40" s="107">
        <v>77</v>
      </c>
      <c r="L40" s="107">
        <v>45.800000000000004</v>
      </c>
      <c r="M40" s="107">
        <v>48.2</v>
      </c>
      <c r="N40" s="107">
        <v>58</v>
      </c>
      <c r="O40" s="107">
        <v>36.4</v>
      </c>
      <c r="P40" s="107">
        <v>36.6</v>
      </c>
      <c r="Q40" s="107">
        <v>42.6</v>
      </c>
      <c r="R40" s="107">
        <v>45.2</v>
      </c>
      <c r="S40" s="107">
        <v>53</v>
      </c>
      <c r="T40" s="107">
        <v>54.4</v>
      </c>
      <c r="U40" s="107">
        <v>47.800000000000004</v>
      </c>
      <c r="V40" s="107">
        <v>39</v>
      </c>
      <c r="W40" s="107">
        <v>25.8</v>
      </c>
      <c r="X40" s="107">
        <v>22.6</v>
      </c>
      <c r="Y40" s="115">
        <v>24.8</v>
      </c>
      <c r="Z40" s="120">
        <v>1051.9999999999998</v>
      </c>
    </row>
    <row r="41" spans="1:26" x14ac:dyDescent="0.2">
      <c r="A41" s="101" t="s">
        <v>18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19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20</v>
      </c>
      <c r="B43" s="105">
        <v>1.5</v>
      </c>
      <c r="C43" s="106">
        <v>1.4000000000000001</v>
      </c>
      <c r="D43" s="106">
        <v>1.9000000000000001</v>
      </c>
      <c r="E43" s="106">
        <v>0.9</v>
      </c>
      <c r="F43" s="106">
        <v>0.8</v>
      </c>
      <c r="G43" s="106">
        <v>1.9000000000000001</v>
      </c>
      <c r="H43" s="106">
        <v>1.4000000000000001</v>
      </c>
      <c r="I43" s="106">
        <v>2.1</v>
      </c>
      <c r="J43" s="106">
        <v>1.7</v>
      </c>
      <c r="K43" s="107">
        <v>1.8</v>
      </c>
      <c r="L43" s="107">
        <v>2.2000000000000002</v>
      </c>
      <c r="M43" s="107">
        <v>2.2000000000000002</v>
      </c>
      <c r="N43" s="107">
        <v>3.3000000000000003</v>
      </c>
      <c r="O43" s="107">
        <v>2.2000000000000002</v>
      </c>
      <c r="P43" s="107">
        <v>1.8</v>
      </c>
      <c r="Q43" s="107">
        <v>3.9</v>
      </c>
      <c r="R43" s="107">
        <v>3.3000000000000003</v>
      </c>
      <c r="S43" s="107">
        <v>2</v>
      </c>
      <c r="T43" s="107">
        <v>1.6</v>
      </c>
      <c r="U43" s="107">
        <v>1.1000000000000001</v>
      </c>
      <c r="V43" s="107">
        <v>0.3</v>
      </c>
      <c r="W43" s="107">
        <v>0.6</v>
      </c>
      <c r="X43" s="107">
        <v>0.4</v>
      </c>
      <c r="Y43" s="115">
        <v>0.5</v>
      </c>
      <c r="Z43" s="120">
        <v>40.799999999999997</v>
      </c>
    </row>
    <row r="44" spans="1:26" x14ac:dyDescent="0.2">
      <c r="A44" s="101" t="s">
        <v>21</v>
      </c>
      <c r="B44" s="105">
        <v>0.1</v>
      </c>
      <c r="C44" s="106">
        <v>0</v>
      </c>
      <c r="D44" s="106">
        <v>0.1</v>
      </c>
      <c r="E44" s="106">
        <v>0.1</v>
      </c>
      <c r="F44" s="106">
        <v>0.3</v>
      </c>
      <c r="G44" s="106">
        <v>0.1</v>
      </c>
      <c r="H44" s="106">
        <v>0.1</v>
      </c>
      <c r="I44" s="106">
        <v>0</v>
      </c>
      <c r="J44" s="106">
        <v>0.3</v>
      </c>
      <c r="K44" s="107">
        <v>0</v>
      </c>
      <c r="L44" s="107">
        <v>0.1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0.1</v>
      </c>
      <c r="U44" s="107">
        <v>0.2</v>
      </c>
      <c r="V44" s="107">
        <v>0.70000000000000007</v>
      </c>
      <c r="W44" s="107">
        <v>0.5</v>
      </c>
      <c r="X44" s="107">
        <v>0.5</v>
      </c>
      <c r="Y44" s="115">
        <v>0.70000000000000007</v>
      </c>
      <c r="Z44" s="120">
        <v>3.9000000000000004</v>
      </c>
    </row>
    <row r="45" spans="1:26" x14ac:dyDescent="0.2">
      <c r="A45" s="101" t="s">
        <v>22</v>
      </c>
      <c r="B45" s="105">
        <v>14.9</v>
      </c>
      <c r="C45" s="106">
        <v>13.1</v>
      </c>
      <c r="D45" s="106">
        <v>12.3</v>
      </c>
      <c r="E45" s="106">
        <v>13</v>
      </c>
      <c r="F45" s="106">
        <v>13.700000000000001</v>
      </c>
      <c r="G45" s="106">
        <v>13.700000000000001</v>
      </c>
      <c r="H45" s="106">
        <v>13.8</v>
      </c>
      <c r="I45" s="106">
        <v>14</v>
      </c>
      <c r="J45" s="106">
        <v>18</v>
      </c>
      <c r="K45" s="107">
        <v>23.6</v>
      </c>
      <c r="L45" s="107">
        <v>24.1</v>
      </c>
      <c r="M45" s="107">
        <v>18.100000000000001</v>
      </c>
      <c r="N45" s="107">
        <v>18.900000000000002</v>
      </c>
      <c r="O45" s="107">
        <v>17.100000000000001</v>
      </c>
      <c r="P45" s="107">
        <v>20.100000000000001</v>
      </c>
      <c r="Q45" s="107">
        <v>16.5</v>
      </c>
      <c r="R45" s="107">
        <v>17</v>
      </c>
      <c r="S45" s="107">
        <v>16.100000000000001</v>
      </c>
      <c r="T45" s="107">
        <v>15.200000000000001</v>
      </c>
      <c r="U45" s="107">
        <v>14.4</v>
      </c>
      <c r="V45" s="107">
        <v>12.8</v>
      </c>
      <c r="W45" s="107">
        <v>13.4</v>
      </c>
      <c r="X45" s="107">
        <v>12</v>
      </c>
      <c r="Y45" s="115">
        <v>13.3</v>
      </c>
      <c r="Z45" s="120">
        <v>379.09999999999997</v>
      </c>
    </row>
    <row r="46" spans="1:26" x14ac:dyDescent="0.2">
      <c r="A46" s="101" t="s">
        <v>23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24</v>
      </c>
      <c r="B47" s="105">
        <v>25.5</v>
      </c>
      <c r="C47" s="106">
        <v>23.8</v>
      </c>
      <c r="D47" s="106">
        <v>30.400000000000002</v>
      </c>
      <c r="E47" s="106">
        <v>34.4</v>
      </c>
      <c r="F47" s="106">
        <v>28.6</v>
      </c>
      <c r="G47" s="106">
        <v>50.2</v>
      </c>
      <c r="H47" s="106">
        <v>62.800000000000004</v>
      </c>
      <c r="I47" s="106">
        <v>63.1</v>
      </c>
      <c r="J47" s="106">
        <v>54.4</v>
      </c>
      <c r="K47" s="107">
        <v>64.900000000000006</v>
      </c>
      <c r="L47" s="107">
        <v>31.900000000000002</v>
      </c>
      <c r="M47" s="107">
        <v>40.5</v>
      </c>
      <c r="N47" s="107">
        <v>50.4</v>
      </c>
      <c r="O47" s="107">
        <v>30.3</v>
      </c>
      <c r="P47" s="107">
        <v>26.8</v>
      </c>
      <c r="Q47" s="107">
        <v>35.9</v>
      </c>
      <c r="R47" s="107">
        <v>38.800000000000004</v>
      </c>
      <c r="S47" s="107">
        <v>49.300000000000004</v>
      </c>
      <c r="T47" s="107">
        <v>51.5</v>
      </c>
      <c r="U47" s="107">
        <v>46.1</v>
      </c>
      <c r="V47" s="107">
        <v>38.4</v>
      </c>
      <c r="W47" s="107">
        <v>23.5</v>
      </c>
      <c r="X47" s="107">
        <v>21.5</v>
      </c>
      <c r="Y47" s="115">
        <v>22.7</v>
      </c>
      <c r="Z47" s="120">
        <v>945.69999999999982</v>
      </c>
    </row>
    <row r="48" spans="1:26" x14ac:dyDescent="0.2">
      <c r="A48" s="101" t="s">
        <v>25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ht="16.5" thickBot="1" x14ac:dyDescent="0.3">
      <c r="A49" s="116" t="s">
        <v>54</v>
      </c>
      <c r="B49" s="117">
        <v>71.599999999999994</v>
      </c>
      <c r="C49" s="117">
        <v>64.099999999999994</v>
      </c>
      <c r="D49" s="117">
        <v>76.300000000000011</v>
      </c>
      <c r="E49" s="117">
        <v>84</v>
      </c>
      <c r="F49" s="117">
        <v>73.800000000000011</v>
      </c>
      <c r="G49" s="117">
        <v>117.5</v>
      </c>
      <c r="H49" s="117">
        <v>141.9</v>
      </c>
      <c r="I49" s="117">
        <v>144.4</v>
      </c>
      <c r="J49" s="117">
        <v>135.6</v>
      </c>
      <c r="K49" s="117">
        <v>167.3</v>
      </c>
      <c r="L49" s="117">
        <v>104.10000000000002</v>
      </c>
      <c r="M49" s="117">
        <v>109</v>
      </c>
      <c r="N49" s="117">
        <v>130.6</v>
      </c>
      <c r="O49" s="117">
        <v>86</v>
      </c>
      <c r="P49" s="117">
        <v>85.3</v>
      </c>
      <c r="Q49" s="117">
        <v>98.9</v>
      </c>
      <c r="R49" s="117">
        <v>104.30000000000001</v>
      </c>
      <c r="S49" s="117">
        <v>120.4</v>
      </c>
      <c r="T49" s="117">
        <v>122.8</v>
      </c>
      <c r="U49" s="117">
        <v>109.60000000000001</v>
      </c>
      <c r="V49" s="117">
        <v>91.199999999999989</v>
      </c>
      <c r="W49" s="117">
        <v>63.800000000000004</v>
      </c>
      <c r="X49" s="117">
        <v>57</v>
      </c>
      <c r="Y49" s="118">
        <v>62</v>
      </c>
      <c r="Z49" s="119">
        <v>2421.4999999999995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2022-06-23T10:19:35Z</dcterms:modified>
</cp:coreProperties>
</file>